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0" i="1"/>
  <c r="G23"/>
  <c r="G18"/>
</calcChain>
</file>

<file path=xl/sharedStrings.xml><?xml version="1.0" encoding="utf-8"?>
<sst xmlns="http://schemas.openxmlformats.org/spreadsheetml/2006/main" count="86" uniqueCount="75">
  <si>
    <t>Директор ООО"УК "Наш ДОМ"</t>
  </si>
  <si>
    <t>Н.Д.Семендяева</t>
  </si>
  <si>
    <t>Акты выполненных работ за октябрь месяц 2013г.</t>
  </si>
  <si>
    <t>№</t>
  </si>
  <si>
    <t>Обоснование</t>
  </si>
  <si>
    <t xml:space="preserve">         Наименование работ</t>
  </si>
  <si>
    <t>Един.</t>
  </si>
  <si>
    <t>Факт</t>
  </si>
  <si>
    <t>стоимость,руб</t>
  </si>
  <si>
    <t>п/п</t>
  </si>
  <si>
    <t>цен</t>
  </si>
  <si>
    <t>изм.</t>
  </si>
  <si>
    <t>единицы</t>
  </si>
  <si>
    <t>всего</t>
  </si>
  <si>
    <t xml:space="preserve">всего </t>
  </si>
  <si>
    <t>Сантехнические работы</t>
  </si>
  <si>
    <t>калькуляция273</t>
  </si>
  <si>
    <t>Демонтаж радиаторов</t>
  </si>
  <si>
    <t>100шт.</t>
  </si>
  <si>
    <t>калькуляция 277</t>
  </si>
  <si>
    <t xml:space="preserve">радиатор </t>
  </si>
  <si>
    <t>1рад.</t>
  </si>
  <si>
    <t>1300мм</t>
  </si>
  <si>
    <t xml:space="preserve"> </t>
  </si>
  <si>
    <t>шт.</t>
  </si>
  <si>
    <t>калькуляция270</t>
  </si>
  <si>
    <t>Прочистка и промывка радиаторов</t>
  </si>
  <si>
    <t>100пр.</t>
  </si>
  <si>
    <t>калькуляция 156</t>
  </si>
  <si>
    <t>Установка вентилей до 20мм на</t>
  </si>
  <si>
    <t>ХВС,ГВС</t>
  </si>
  <si>
    <t>вентили Д=15мм</t>
  </si>
  <si>
    <t>калькуляция 205</t>
  </si>
  <si>
    <t>Очистка внутренних водостоков</t>
  </si>
  <si>
    <t>100м</t>
  </si>
  <si>
    <r>
      <t xml:space="preserve">                                                                  </t>
    </r>
    <r>
      <rPr>
        <b/>
        <sz val="8"/>
        <rFont val="Arial"/>
        <family val="2"/>
        <charset val="204"/>
      </rPr>
      <t xml:space="preserve">    Благоустройство</t>
    </r>
  </si>
  <si>
    <t>1м2</t>
  </si>
  <si>
    <r>
      <t xml:space="preserve">      </t>
    </r>
    <r>
      <rPr>
        <b/>
        <sz val="8"/>
        <rFont val="Arial"/>
        <family val="2"/>
        <charset val="204"/>
      </rPr>
      <t xml:space="preserve">                                                                Электротехнические работы</t>
    </r>
  </si>
  <si>
    <t>калькуляция338</t>
  </si>
  <si>
    <t>патроны</t>
  </si>
  <si>
    <t>калькуляция 330</t>
  </si>
  <si>
    <t>Смена выключателей одноклавиш.</t>
  </si>
  <si>
    <t>выключатели</t>
  </si>
  <si>
    <t>калькуляция 333</t>
  </si>
  <si>
    <t>розетка</t>
  </si>
  <si>
    <t>калькуляция363</t>
  </si>
  <si>
    <t>Профобход вводных шкафов</t>
  </si>
  <si>
    <t>ввод</t>
  </si>
  <si>
    <t>Установка металлических</t>
  </si>
  <si>
    <t>радиаторов 1300мм</t>
  </si>
  <si>
    <t>Смена розеток в подвале</t>
  </si>
  <si>
    <t>Смена патронов настенных в подъезде</t>
  </si>
  <si>
    <t>Переустановка качелей со сваркой</t>
  </si>
  <si>
    <t xml:space="preserve">          трудозатраты</t>
  </si>
  <si>
    <t xml:space="preserve">            Количество</t>
  </si>
  <si>
    <t>един.изм</t>
  </si>
  <si>
    <t xml:space="preserve">       Наименование </t>
  </si>
  <si>
    <t xml:space="preserve">           материалов</t>
  </si>
  <si>
    <t>Ремонт металлических ограждений</t>
  </si>
  <si>
    <t>Сдал:</t>
  </si>
  <si>
    <t>Мастер</t>
  </si>
  <si>
    <t>_________________________</t>
  </si>
  <si>
    <t>Кучина В. И.</t>
  </si>
  <si>
    <t>Инженер</t>
  </si>
  <si>
    <t>_____________________</t>
  </si>
  <si>
    <t>Авдеев А. И.</t>
  </si>
  <si>
    <t>Принял:</t>
  </si>
  <si>
    <t>Председатель Совета дома</t>
  </si>
  <si>
    <r>
      <rPr>
        <sz val="9"/>
        <color theme="1"/>
        <rFont val="Calibri"/>
        <family val="2"/>
        <charset val="204"/>
        <scheme val="minor"/>
      </rPr>
      <t>Кудакаева А.А</t>
    </r>
    <r>
      <rPr>
        <sz val="11"/>
        <color theme="1"/>
        <rFont val="Calibri"/>
        <family val="2"/>
        <charset val="204"/>
        <scheme val="minor"/>
      </rPr>
      <t>.</t>
    </r>
  </si>
  <si>
    <t xml:space="preserve">   " ___  " октябрь 2013г.</t>
  </si>
  <si>
    <t>Итого:</t>
  </si>
  <si>
    <t>ВСЕГО:</t>
  </si>
  <si>
    <t>калькуляция 471</t>
  </si>
  <si>
    <t>калькуляция469</t>
  </si>
  <si>
    <t>1м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</si>
</sst>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4" xfId="0" applyBorder="1"/>
    <xf numFmtId="0" fontId="0" fillId="0" borderId="3" xfId="0" applyBorder="1"/>
    <xf numFmtId="0" fontId="0" fillId="0" borderId="10" xfId="0" applyBorder="1"/>
    <xf numFmtId="0" fontId="2" fillId="0" borderId="10" xfId="0" applyFont="1" applyBorder="1"/>
    <xf numFmtId="0" fontId="3" fillId="0" borderId="9" xfId="0" applyFont="1" applyBorder="1"/>
    <xf numFmtId="0" fontId="2" fillId="0" borderId="7" xfId="0" applyFont="1" applyBorder="1"/>
    <xf numFmtId="0" fontId="0" fillId="0" borderId="9" xfId="0" applyBorder="1"/>
    <xf numFmtId="0" fontId="1" fillId="0" borderId="11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5" xfId="0" applyFont="1" applyBorder="1"/>
    <xf numFmtId="0" fontId="1" fillId="0" borderId="0" xfId="0" applyFont="1" applyBorder="1"/>
    <xf numFmtId="0" fontId="4" fillId="0" borderId="0" xfId="0" applyFont="1"/>
    <xf numFmtId="0" fontId="3" fillId="0" borderId="0" xfId="0" applyFont="1"/>
    <xf numFmtId="0" fontId="3" fillId="0" borderId="11" xfId="0" applyFont="1" applyBorder="1"/>
    <xf numFmtId="0" fontId="5" fillId="0" borderId="0" xfId="0" applyFont="1"/>
    <xf numFmtId="0" fontId="4" fillId="0" borderId="14" xfId="0" applyFont="1" applyBorder="1"/>
    <xf numFmtId="0" fontId="4" fillId="0" borderId="9" xfId="0" applyFont="1" applyBorder="1"/>
    <xf numFmtId="0" fontId="7" fillId="0" borderId="1" xfId="0" applyFont="1" applyBorder="1"/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7" fillId="0" borderId="7" xfId="0" applyFont="1" applyBorder="1"/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view="pageLayout" topLeftCell="A23" workbookViewId="0">
      <selection activeCell="K36" sqref="K36"/>
    </sheetView>
  </sheetViews>
  <sheetFormatPr defaultRowHeight="15"/>
  <cols>
    <col min="1" max="1" width="3.85546875" customWidth="1"/>
    <col min="2" max="2" width="13.28515625" customWidth="1"/>
    <col min="3" max="3" width="29.85546875" customWidth="1"/>
    <col min="4" max="4" width="7" customWidth="1"/>
    <col min="5" max="5" width="5.7109375" customWidth="1"/>
    <col min="6" max="6" width="7.85546875" customWidth="1"/>
    <col min="7" max="7" width="8.28515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 t="s">
        <v>0</v>
      </c>
      <c r="L1" s="1"/>
      <c r="M1" s="1"/>
      <c r="N1" s="27"/>
    </row>
    <row r="2" spans="1:14">
      <c r="A2" s="1"/>
      <c r="B2" s="1"/>
      <c r="C2" s="1"/>
      <c r="D2" s="1"/>
      <c r="E2" s="1"/>
      <c r="F2" s="1"/>
      <c r="G2" s="1"/>
      <c r="H2" s="1"/>
      <c r="I2" s="27"/>
      <c r="J2" s="27"/>
      <c r="K2" s="1"/>
      <c r="L2" s="1" t="s">
        <v>1</v>
      </c>
      <c r="M2" s="1"/>
      <c r="N2" s="27"/>
    </row>
    <row r="3" spans="1:14">
      <c r="A3" s="1"/>
      <c r="B3" s="1"/>
      <c r="C3" s="1"/>
      <c r="D3" s="1"/>
      <c r="E3" s="1"/>
      <c r="F3" s="1"/>
      <c r="G3" s="1"/>
      <c r="H3" s="1"/>
      <c r="I3" s="27"/>
      <c r="J3" s="27"/>
      <c r="K3" s="1" t="s">
        <v>69</v>
      </c>
      <c r="L3" s="1"/>
      <c r="M3" s="1"/>
      <c r="N3" s="27"/>
    </row>
    <row r="4" spans="1:14">
      <c r="A4" s="1"/>
      <c r="B4" s="1"/>
      <c r="C4" s="1"/>
      <c r="D4" s="1"/>
      <c r="E4" s="1"/>
      <c r="F4" s="1"/>
      <c r="G4" s="1"/>
      <c r="H4" s="1"/>
      <c r="I4" s="27"/>
      <c r="J4" s="27"/>
      <c r="K4" s="27"/>
      <c r="L4" s="27"/>
      <c r="M4" s="27"/>
    </row>
    <row r="5" spans="1:14">
      <c r="A5" s="1"/>
      <c r="B5" s="1"/>
      <c r="C5" s="1"/>
      <c r="D5" s="2" t="s">
        <v>2</v>
      </c>
      <c r="I5" s="1"/>
      <c r="J5" s="1"/>
      <c r="K5" s="1"/>
      <c r="L5" s="1"/>
      <c r="M5" s="1"/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30" t="s">
        <v>3</v>
      </c>
      <c r="B7" s="31" t="s">
        <v>4</v>
      </c>
      <c r="C7" s="32" t="s">
        <v>5</v>
      </c>
      <c r="D7" s="33" t="s">
        <v>6</v>
      </c>
      <c r="E7" s="33" t="s">
        <v>7</v>
      </c>
      <c r="F7" s="35" t="s">
        <v>8</v>
      </c>
      <c r="G7" s="36"/>
      <c r="H7" s="34" t="s">
        <v>56</v>
      </c>
      <c r="I7" s="33"/>
      <c r="J7" s="35" t="s">
        <v>54</v>
      </c>
      <c r="K7" s="36"/>
      <c r="L7" s="35" t="s">
        <v>53</v>
      </c>
      <c r="M7" s="36"/>
    </row>
    <row r="8" spans="1:14" ht="11.25" customHeight="1">
      <c r="A8" s="37" t="s">
        <v>9</v>
      </c>
      <c r="B8" s="38" t="s">
        <v>10</v>
      </c>
      <c r="C8" s="29"/>
      <c r="D8" s="29" t="s">
        <v>11</v>
      </c>
      <c r="E8" s="29"/>
      <c r="F8" s="29" t="s">
        <v>12</v>
      </c>
      <c r="G8" s="29" t="s">
        <v>13</v>
      </c>
      <c r="H8" s="39" t="s">
        <v>57</v>
      </c>
      <c r="I8" s="29"/>
      <c r="J8" s="43" t="s">
        <v>55</v>
      </c>
      <c r="K8" s="40" t="s">
        <v>14</v>
      </c>
      <c r="L8" s="41" t="s">
        <v>12</v>
      </c>
      <c r="M8" s="42" t="s">
        <v>13</v>
      </c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4"/>
      <c r="L9" s="3"/>
      <c r="M9" s="3"/>
    </row>
    <row r="10" spans="1:14">
      <c r="A10" s="5"/>
      <c r="B10" s="5"/>
      <c r="C10" s="6"/>
      <c r="D10" s="7" t="s">
        <v>15</v>
      </c>
      <c r="E10" s="6"/>
      <c r="F10" s="8"/>
      <c r="G10" s="6"/>
      <c r="H10" s="5"/>
      <c r="I10" s="5"/>
      <c r="J10" s="5"/>
      <c r="K10" s="9"/>
      <c r="L10" s="5"/>
      <c r="M10" s="5"/>
    </row>
    <row r="11" spans="1:14">
      <c r="A11" s="10">
        <v>1</v>
      </c>
      <c r="B11" s="10" t="s">
        <v>16</v>
      </c>
      <c r="C11" s="10" t="s">
        <v>17</v>
      </c>
      <c r="D11" s="10" t="s">
        <v>18</v>
      </c>
      <c r="E11" s="11">
        <v>0.02</v>
      </c>
      <c r="F11" s="10">
        <v>22346.44</v>
      </c>
      <c r="G11" s="10">
        <v>446.93</v>
      </c>
      <c r="H11" s="11"/>
      <c r="I11" s="12"/>
      <c r="J11" s="11"/>
      <c r="K11" s="10"/>
      <c r="L11" s="12">
        <v>126.5</v>
      </c>
      <c r="M11" s="12">
        <v>2.5299999999999998</v>
      </c>
    </row>
    <row r="12" spans="1:14">
      <c r="A12" s="13">
        <v>2</v>
      </c>
      <c r="B12" s="14" t="s">
        <v>19</v>
      </c>
      <c r="C12" s="28" t="s">
        <v>48</v>
      </c>
      <c r="D12" s="14"/>
      <c r="E12" s="1"/>
      <c r="F12" s="14"/>
      <c r="G12" s="14"/>
      <c r="H12" s="16" t="s">
        <v>20</v>
      </c>
      <c r="I12" s="17"/>
      <c r="J12" s="1"/>
      <c r="K12" s="14"/>
      <c r="L12" s="15"/>
      <c r="M12" s="15"/>
    </row>
    <row r="13" spans="1:14">
      <c r="A13" s="18"/>
      <c r="B13" s="18"/>
      <c r="C13" s="29" t="s">
        <v>49</v>
      </c>
      <c r="D13" s="18" t="s">
        <v>21</v>
      </c>
      <c r="E13" s="20">
        <v>1</v>
      </c>
      <c r="F13" s="18">
        <v>4085.46</v>
      </c>
      <c r="G13" s="18">
        <v>4085.46</v>
      </c>
      <c r="H13" s="21" t="s">
        <v>22</v>
      </c>
      <c r="I13" s="19" t="s">
        <v>23</v>
      </c>
      <c r="J13" s="20" t="s">
        <v>24</v>
      </c>
      <c r="K13" s="18">
        <v>1</v>
      </c>
      <c r="L13" s="19">
        <v>0.89</v>
      </c>
      <c r="M13" s="19">
        <v>0.89</v>
      </c>
    </row>
    <row r="14" spans="1:14">
      <c r="A14" s="22">
        <v>3</v>
      </c>
      <c r="B14" s="10" t="s">
        <v>25</v>
      </c>
      <c r="C14" s="12" t="s">
        <v>26</v>
      </c>
      <c r="D14" s="10" t="s">
        <v>27</v>
      </c>
      <c r="E14" s="11">
        <v>0.02</v>
      </c>
      <c r="F14" s="10">
        <v>63466.81</v>
      </c>
      <c r="G14" s="10">
        <v>1269.3</v>
      </c>
      <c r="H14" s="11"/>
      <c r="I14" s="12"/>
      <c r="J14" s="11"/>
      <c r="K14" s="10"/>
      <c r="L14" s="12">
        <v>335.3</v>
      </c>
      <c r="M14" s="12">
        <v>6.71</v>
      </c>
    </row>
    <row r="15" spans="1:14">
      <c r="A15" s="14">
        <v>4</v>
      </c>
      <c r="B15" s="14" t="s">
        <v>28</v>
      </c>
      <c r="C15" s="15" t="s">
        <v>29</v>
      </c>
      <c r="D15" s="14"/>
      <c r="E15" s="1"/>
      <c r="F15" s="14"/>
      <c r="G15" s="14"/>
      <c r="H15" s="1"/>
      <c r="I15" s="15"/>
      <c r="J15" s="1"/>
      <c r="K15" s="14"/>
      <c r="L15" s="15"/>
      <c r="M15" s="15"/>
    </row>
    <row r="16" spans="1:14">
      <c r="A16" s="21"/>
      <c r="B16" s="18"/>
      <c r="C16" s="19" t="s">
        <v>30</v>
      </c>
      <c r="D16" s="18" t="s">
        <v>18</v>
      </c>
      <c r="E16" s="20">
        <v>0.04</v>
      </c>
      <c r="F16" s="18">
        <v>38343.96</v>
      </c>
      <c r="G16" s="18">
        <v>1533.76</v>
      </c>
      <c r="H16" s="20" t="s">
        <v>31</v>
      </c>
      <c r="I16" s="19"/>
      <c r="J16" s="20" t="s">
        <v>24</v>
      </c>
      <c r="K16" s="18">
        <v>4</v>
      </c>
      <c r="L16" s="19">
        <v>93</v>
      </c>
      <c r="M16" s="19">
        <v>34.78</v>
      </c>
    </row>
    <row r="17" spans="1:13">
      <c r="A17" s="22">
        <v>5</v>
      </c>
      <c r="B17" s="10" t="s">
        <v>32</v>
      </c>
      <c r="C17" s="12" t="s">
        <v>33</v>
      </c>
      <c r="D17" s="10" t="s">
        <v>34</v>
      </c>
      <c r="E17" s="11">
        <v>0.54</v>
      </c>
      <c r="F17" s="10">
        <v>7489.1</v>
      </c>
      <c r="G17" s="10">
        <v>4044.11</v>
      </c>
      <c r="H17" s="11"/>
      <c r="I17" s="12"/>
      <c r="J17" s="11"/>
      <c r="K17" s="10"/>
      <c r="L17" s="12">
        <v>37</v>
      </c>
      <c r="M17" s="12">
        <v>1.99</v>
      </c>
    </row>
    <row r="18" spans="1:13">
      <c r="A18" s="23"/>
      <c r="B18" s="23"/>
      <c r="C18" s="23"/>
      <c r="D18" s="23"/>
      <c r="E18" s="23"/>
      <c r="F18" s="23"/>
      <c r="G18" s="10">
        <f>SUM(G11:G17)</f>
        <v>11379.560000000001</v>
      </c>
      <c r="H18" s="23"/>
      <c r="I18" s="23"/>
      <c r="J18" s="23"/>
      <c r="K18" s="23"/>
      <c r="L18" s="23"/>
      <c r="M18" s="23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 t="s">
        <v>35</v>
      </c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0">
        <v>1</v>
      </c>
      <c r="B21" s="12" t="s">
        <v>72</v>
      </c>
      <c r="C21" s="36" t="s">
        <v>52</v>
      </c>
      <c r="D21" s="12" t="s">
        <v>74</v>
      </c>
      <c r="E21" s="12">
        <v>5</v>
      </c>
      <c r="F21" s="12">
        <v>205.66</v>
      </c>
      <c r="G21" s="12">
        <v>1028.3</v>
      </c>
      <c r="H21" s="22"/>
      <c r="I21" s="12"/>
      <c r="J21" s="12"/>
      <c r="K21" s="12"/>
      <c r="L21" s="12"/>
      <c r="M21" s="10"/>
    </row>
    <row r="22" spans="1:13">
      <c r="A22" s="12">
        <v>2</v>
      </c>
      <c r="B22" s="12" t="s">
        <v>73</v>
      </c>
      <c r="C22" s="36" t="s">
        <v>58</v>
      </c>
      <c r="D22" s="12" t="s">
        <v>36</v>
      </c>
      <c r="E22" s="12">
        <v>2</v>
      </c>
      <c r="F22" s="12">
        <v>1971.68</v>
      </c>
      <c r="G22" s="12">
        <v>3943.36</v>
      </c>
      <c r="H22" s="22"/>
      <c r="I22" s="12"/>
      <c r="J22" s="12"/>
      <c r="K22" s="12"/>
      <c r="L22" s="12"/>
      <c r="M22" s="10"/>
    </row>
    <row r="23" spans="1:13">
      <c r="A23" s="1"/>
      <c r="B23" s="1"/>
      <c r="C23" s="1"/>
      <c r="D23" s="1"/>
      <c r="E23" s="1"/>
      <c r="F23" s="15"/>
      <c r="G23" s="10">
        <f>SUM(G21:G22)</f>
        <v>4971.66</v>
      </c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23"/>
      <c r="G24" s="23"/>
      <c r="H24" s="1"/>
      <c r="I24" s="1"/>
      <c r="J24" s="1"/>
      <c r="K24" s="1"/>
      <c r="L24" s="1"/>
      <c r="M24" s="1"/>
    </row>
    <row r="25" spans="1:13">
      <c r="A25" s="1"/>
      <c r="B25" s="1"/>
      <c r="C25" s="1" t="s">
        <v>37</v>
      </c>
      <c r="D25" s="24"/>
      <c r="E25" s="25"/>
      <c r="G25" s="25"/>
      <c r="H25" s="1"/>
      <c r="I25" s="1"/>
      <c r="J25" s="1"/>
      <c r="K25" s="1"/>
      <c r="L25" s="1"/>
      <c r="M25" s="1"/>
    </row>
    <row r="26" spans="1:13">
      <c r="A26" s="11">
        <v>3</v>
      </c>
      <c r="B26" s="10" t="s">
        <v>38</v>
      </c>
      <c r="C26" s="36" t="s">
        <v>51</v>
      </c>
      <c r="D26" s="10" t="s">
        <v>18</v>
      </c>
      <c r="E26" s="11">
        <v>0.06</v>
      </c>
      <c r="F26" s="10">
        <v>9513.8799999999992</v>
      </c>
      <c r="G26" s="10">
        <v>531.61</v>
      </c>
      <c r="H26" s="11" t="s">
        <v>39</v>
      </c>
      <c r="I26" s="12"/>
      <c r="J26" s="11" t="s">
        <v>23</v>
      </c>
      <c r="K26" s="10">
        <v>6</v>
      </c>
      <c r="L26" s="10"/>
      <c r="M26" s="10"/>
    </row>
    <row r="27" spans="1:13">
      <c r="A27" s="11">
        <v>4</v>
      </c>
      <c r="B27" s="10" t="s">
        <v>40</v>
      </c>
      <c r="C27" s="19" t="s">
        <v>41</v>
      </c>
      <c r="D27" s="18" t="s">
        <v>18</v>
      </c>
      <c r="E27" s="20">
        <v>0.04</v>
      </c>
      <c r="F27" s="18">
        <v>8415.48</v>
      </c>
      <c r="G27" s="18">
        <v>336.62</v>
      </c>
      <c r="H27" s="22" t="s">
        <v>42</v>
      </c>
      <c r="I27" s="12"/>
      <c r="J27" s="11" t="s">
        <v>24</v>
      </c>
      <c r="K27" s="10">
        <v>4</v>
      </c>
      <c r="L27" s="10"/>
      <c r="M27" s="10"/>
    </row>
    <row r="28" spans="1:13">
      <c r="A28" s="11">
        <v>5</v>
      </c>
      <c r="B28" s="10" t="s">
        <v>43</v>
      </c>
      <c r="C28" s="29" t="s">
        <v>50</v>
      </c>
      <c r="D28" s="18" t="s">
        <v>18</v>
      </c>
      <c r="E28" s="20">
        <v>0.04</v>
      </c>
      <c r="F28" s="18">
        <v>7128.1</v>
      </c>
      <c r="G28" s="18">
        <v>285.12</v>
      </c>
      <c r="H28" s="22" t="s">
        <v>44</v>
      </c>
      <c r="I28" s="12"/>
      <c r="J28" s="11" t="s">
        <v>24</v>
      </c>
      <c r="K28" s="10">
        <v>4</v>
      </c>
      <c r="L28" s="10"/>
      <c r="M28" s="10"/>
    </row>
    <row r="29" spans="1:13">
      <c r="A29" s="11">
        <v>6</v>
      </c>
      <c r="B29" s="10" t="s">
        <v>45</v>
      </c>
      <c r="C29" s="19" t="s">
        <v>46</v>
      </c>
      <c r="D29" s="18" t="s">
        <v>47</v>
      </c>
      <c r="E29" s="21">
        <v>3</v>
      </c>
      <c r="F29" s="21">
        <v>327.14</v>
      </c>
      <c r="G29" s="10">
        <v>981.42</v>
      </c>
      <c r="H29" s="22"/>
      <c r="I29" s="12"/>
      <c r="J29" s="11"/>
      <c r="K29" s="10"/>
      <c r="L29" s="10"/>
      <c r="M29" s="10"/>
    </row>
    <row r="30" spans="1:13">
      <c r="A30" s="1"/>
      <c r="B30" s="1"/>
      <c r="C30" s="1" t="s">
        <v>70</v>
      </c>
      <c r="D30" s="1"/>
      <c r="E30" s="1"/>
      <c r="F30" s="1"/>
      <c r="G30" s="18">
        <f>SUM(G26:G29)</f>
        <v>2134.77</v>
      </c>
      <c r="H30" s="1"/>
      <c r="I30" s="1"/>
      <c r="J30" s="1"/>
      <c r="K30" s="1"/>
      <c r="L30" s="1"/>
      <c r="M30" s="1"/>
    </row>
    <row r="31" spans="1:13">
      <c r="A31" s="1"/>
      <c r="B31" s="1"/>
      <c r="C31" s="1" t="s">
        <v>71</v>
      </c>
      <c r="D31" s="1"/>
      <c r="E31" s="1"/>
      <c r="F31" s="1"/>
      <c r="G31" s="26">
        <v>23457.65</v>
      </c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24" t="s">
        <v>59</v>
      </c>
      <c r="D33" s="24"/>
      <c r="E33" s="24"/>
      <c r="F33" s="24"/>
      <c r="G33" s="24"/>
      <c r="H33" s="24"/>
      <c r="I33" s="24"/>
      <c r="J33" s="1"/>
      <c r="K33" s="1"/>
      <c r="L33" s="1"/>
      <c r="M33" s="1"/>
    </row>
    <row r="34" spans="1:13" ht="9.75" customHeight="1">
      <c r="A34" s="1"/>
      <c r="B34" s="1"/>
      <c r="C34" s="24" t="s">
        <v>60</v>
      </c>
      <c r="D34" s="24" t="s">
        <v>61</v>
      </c>
      <c r="E34" s="24"/>
      <c r="F34" s="24"/>
      <c r="G34" s="24"/>
      <c r="H34" s="24" t="s">
        <v>62</v>
      </c>
      <c r="I34" s="24"/>
      <c r="J34" s="1"/>
      <c r="K34" s="1"/>
      <c r="L34" s="1"/>
      <c r="M34" s="1"/>
    </row>
    <row r="35" spans="1:13" ht="9.75" customHeight="1">
      <c r="C35" s="24"/>
      <c r="D35" s="24"/>
      <c r="E35" s="24"/>
      <c r="F35" s="24"/>
      <c r="G35" s="24"/>
      <c r="H35" s="24"/>
      <c r="I35" s="24"/>
    </row>
    <row r="36" spans="1:13">
      <c r="C36" s="44" t="s">
        <v>63</v>
      </c>
      <c r="D36" t="s">
        <v>64</v>
      </c>
      <c r="H36" s="44" t="s">
        <v>65</v>
      </c>
    </row>
    <row r="37" spans="1:13" ht="8.25" customHeight="1"/>
    <row r="38" spans="1:13" ht="12" customHeight="1">
      <c r="C38" s="44" t="s">
        <v>66</v>
      </c>
    </row>
    <row r="39" spans="1:13" ht="9.75" customHeight="1">
      <c r="C39" s="44" t="s">
        <v>67</v>
      </c>
      <c r="D39" t="s">
        <v>64</v>
      </c>
      <c r="H39" t="s">
        <v>68</v>
      </c>
    </row>
  </sheetData>
  <pageMargins left="0.7" right="0.7" top="0.27083333333333331" bottom="0.30208333333333331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2013-12-27T05:58:49Z</dcterms:modified>
</cp:coreProperties>
</file>